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'!$A$1:$E$103</definedName>
  </definedNames>
  <calcPr calcId="144525"/>
</workbook>
</file>

<file path=xl/calcChain.xml><?xml version="1.0" encoding="utf-8"?>
<calcChain xmlns="http://schemas.openxmlformats.org/spreadsheetml/2006/main">
  <c r="C99" i="1" l="1"/>
  <c r="C98" i="1" s="1"/>
  <c r="C93" i="1"/>
  <c r="C90" i="1"/>
  <c r="C88" i="1"/>
  <c r="C86" i="1"/>
  <c r="C82" i="1"/>
  <c r="C79" i="1"/>
  <c r="C77" i="1"/>
  <c r="C33" i="1"/>
  <c r="C28" i="1"/>
  <c r="C26" i="1"/>
  <c r="C24" i="1"/>
  <c r="C22" i="1"/>
  <c r="C102" i="1" s="1"/>
  <c r="C103" i="1" s="1"/>
  <c r="D17" i="1" s="1"/>
  <c r="D12" i="1"/>
  <c r="E11" i="1"/>
  <c r="D11" i="1"/>
  <c r="D8" i="1"/>
  <c r="D18" i="1" l="1"/>
  <c r="D16" i="1"/>
  <c r="D19" i="1"/>
</calcChain>
</file>

<file path=xl/sharedStrings.xml><?xml version="1.0" encoding="utf-8"?>
<sst xmlns="http://schemas.openxmlformats.org/spreadsheetml/2006/main" count="239" uniqueCount="187">
  <si>
    <t>Отчет об исполнении ООО "Лидер" договора управления МДК по адресу:</t>
  </si>
  <si>
    <t>г. Чита ул.Селенгинская, д. 13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</si>
  <si>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</si>
  <si>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</si>
  <si>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</si>
  <si>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</si>
  <si>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</si>
  <si>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</si>
  <si>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</si>
  <si>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</si>
  <si>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</si>
  <si>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</si>
  <si>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</si>
  <si>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</si>
  <si>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</si>
  <si>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</si>
  <si>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</si>
  <si>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</si>
  <si>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</si>
  <si>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</si>
  <si>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</si>
  <si>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</si>
  <si>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</si>
  <si>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</si>
  <si>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</si>
  <si>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</si>
  <si>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</si>
  <si>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</si>
  <si>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</si>
  <si>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</si>
  <si>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</si>
  <si>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</si>
  <si>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</si>
  <si>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</si>
  <si>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</si>
  <si>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</si>
  <si>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</si>
  <si>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</si>
  <si>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</si>
  <si>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</si>
  <si>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</si>
  <si>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</si>
  <si>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</si>
  <si>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</si>
  <si>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</si>
  <si>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</si>
  <si>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</si>
  <si>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труб ХВС,ГВС д.20 PPR армированная</t>
  </si>
  <si>
    <t>м</t>
  </si>
  <si>
    <t>5.3</t>
  </si>
  <si>
    <t>Установка пружины на тамбурную дверь в подъезд</t>
  </si>
  <si>
    <t>шт.</t>
  </si>
  <si>
    <t>5.4</t>
  </si>
  <si>
    <t>Установка сничек на металлическую дверь с использованием сварки</t>
  </si>
  <si>
    <t>5.5</t>
  </si>
  <si>
    <t>Устранение свищей в трубах хомутами до 57 мм</t>
  </si>
  <si>
    <t>5.6</t>
  </si>
  <si>
    <t>Устранение свищей сваркой ( с заплаткой)</t>
  </si>
  <si>
    <t>свищ</t>
  </si>
  <si>
    <t>5.7</t>
  </si>
  <si>
    <t>Устранение свищей хомутами</t>
  </si>
  <si>
    <t>5.8</t>
  </si>
  <si>
    <t>Откачка нечистот в подвале</t>
  </si>
  <si>
    <t>час</t>
  </si>
  <si>
    <t>5.9</t>
  </si>
  <si>
    <t>Отключение отопления</t>
  </si>
  <si>
    <t>узел</t>
  </si>
  <si>
    <t>5.10</t>
  </si>
  <si>
    <t>Очистка канализационной сети</t>
  </si>
  <si>
    <t>5.11</t>
  </si>
  <si>
    <t>Перезапуск (удаление воздуха) стояков отопления</t>
  </si>
  <si>
    <t>стояк</t>
  </si>
  <si>
    <t>5.12</t>
  </si>
  <si>
    <t>Перезапуск внут-й системы отопления(уст-я нефун-х стояков отопл)с об.п</t>
  </si>
  <si>
    <t>5.13</t>
  </si>
  <si>
    <t>Промывка канализационного выпуска</t>
  </si>
  <si>
    <t>5.14</t>
  </si>
  <si>
    <t>Протяжка контактов на электроприборах (выкл, эл.счетчик, пакет и т.д)</t>
  </si>
  <si>
    <t>5.15</t>
  </si>
  <si>
    <t>Регулировка теплоносителя</t>
  </si>
  <si>
    <t>5.16</t>
  </si>
  <si>
    <t>Ремонт КНС</t>
  </si>
  <si>
    <t>5.17</t>
  </si>
  <si>
    <t>Ремонт входной группы ул.Селенгинская, д.13, п.2</t>
  </si>
  <si>
    <t>подъезд</t>
  </si>
  <si>
    <t>5.18</t>
  </si>
  <si>
    <t>Ремонт доводчика</t>
  </si>
  <si>
    <t>5.19</t>
  </si>
  <si>
    <t>Ремонт и прочистка ВВП, ул. Селенгинская д.13</t>
  </si>
  <si>
    <t>5.20</t>
  </si>
  <si>
    <t>Ремонт тамбурной двери (деревянной)</t>
  </si>
  <si>
    <t>5.21</t>
  </si>
  <si>
    <t>Смена вентиля ХВС, ГВС д.15,20</t>
  </si>
  <si>
    <t>5.22</t>
  </si>
  <si>
    <t>Смена вентиля на стояке отопления (сварка) д.15 мм.</t>
  </si>
  <si>
    <t>5.23</t>
  </si>
  <si>
    <t>Осмотр подвала</t>
  </si>
  <si>
    <t>5.24</t>
  </si>
  <si>
    <t>Осмотр сантех. оборудования</t>
  </si>
  <si>
    <t>5.25</t>
  </si>
  <si>
    <t>Осмотр сантехнического оборудования</t>
  </si>
  <si>
    <t>5.26</t>
  </si>
  <si>
    <t>Осмотр электропроводки</t>
  </si>
  <si>
    <t>5.27</t>
  </si>
  <si>
    <t>Остекление окна в подъезде</t>
  </si>
  <si>
    <t>5.28</t>
  </si>
  <si>
    <t>Опрессовка тепловых узлов перед сдачей (проверочная)</t>
  </si>
  <si>
    <t>5.29</t>
  </si>
  <si>
    <t>Опрессовка тепловых узлов после проведения ремонта(ус-е выяв-х неиспра</t>
  </si>
  <si>
    <t>5.30</t>
  </si>
  <si>
    <t>Опрессовка тепловых узлов при сдаче</t>
  </si>
  <si>
    <t>5.31</t>
  </si>
  <si>
    <t>Закрытие рассекающей задвижки</t>
  </si>
  <si>
    <t>5.32</t>
  </si>
  <si>
    <t>Замена вентиля на радиаторе</t>
  </si>
  <si>
    <t>5.33</t>
  </si>
  <si>
    <t>Замена окон Селенгинская 13</t>
  </si>
  <si>
    <t>1 дом</t>
  </si>
  <si>
    <t>5.34</t>
  </si>
  <si>
    <t>Замена электрической лампы накаливания</t>
  </si>
  <si>
    <t>5.35</t>
  </si>
  <si>
    <t>Замер температуры воздуха в квартире и подвале</t>
  </si>
  <si>
    <t>замер</t>
  </si>
  <si>
    <t>5.36</t>
  </si>
  <si>
    <t>Замеры давления воды в квартире</t>
  </si>
  <si>
    <t>кв</t>
  </si>
  <si>
    <t>5.37</t>
  </si>
  <si>
    <t>Заполнение внут-й системы отопл-я тепл-ем с обходом подвала и чердака</t>
  </si>
  <si>
    <t>5.38</t>
  </si>
  <si>
    <t>Запуск внутр-й системы отоп-я (пост-ка на циркуляцию) с обходом подвал</t>
  </si>
  <si>
    <t>5.39</t>
  </si>
  <si>
    <t>Исполнение заявок не связанных с ремонтом</t>
  </si>
  <si>
    <t>5.40</t>
  </si>
  <si>
    <t>5.41</t>
  </si>
  <si>
    <t>Крепление водостока</t>
  </si>
  <si>
    <t>5.42</t>
  </si>
  <si>
    <t>Навеска информационной доски (со ст-тью доски)</t>
  </si>
  <si>
    <t>5.43</t>
  </si>
  <si>
    <t>Восстановление бетонных полов в тамбуре подъезда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</si>
  <si>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</si>
  <si>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</si>
  <si>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</si>
  <si>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</si>
  <si>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</si>
  <si>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</si>
  <si>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</si>
  <si>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</si>
  <si>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</si>
  <si>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Осмотр МКД на предмет утепления вентпродухов</t>
  </si>
  <si>
    <t>9.3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</si>
  <si>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</si>
  <si>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</si>
  <si>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</si>
  <si>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</si>
  <si>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</si>
  <si>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</si>
  <si>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</si>
  <si>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</si>
  <si>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</si>
  <si>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</si>
  <si>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</si>
  <si>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</si>
  <si>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</si>
  <si>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</si>
  <si>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</si>
  <si>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</si>
  <si>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</si>
  <si>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</si>
  <si>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</si>
  <si>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</si>
  <si>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</si>
  <si>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Окраска элементов детской площадки Селенгинская, 13,11, Декабристов, 2</t>
  </si>
  <si>
    <t>площадка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</si>
  <si>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</si>
  <si>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</si>
  <si>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</si>
  <si>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</si>
  <si>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</si>
  <si>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</si>
  <si>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стршим по дому</t>
  </si>
  <si>
    <t>14.3</t>
  </si>
  <si>
    <t>Корректировка по нежилым помещениям, не учтённым в отчётах за 2020, 2021, 2022 г. (S нежилых помещений - 254,2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</si>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</sst>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8" applyFont="1" applyFill="1" applyBorder="1" applyAlignment="1">
      <alignment horizontal="left" vertical="center" wrapText="1"/>
    </xf>
    <xf numFmtId="164" fontId="5" fillId="0" borderId="5" xfId="9" applyFont="1" applyFill="1" applyBorder="1" applyAlignment="1">
      <alignment vertical="center"/>
    </xf>
    <xf numFmtId="0" fontId="11" fillId="0" borderId="5" xfId="8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11" fillId="0" borderId="5" xfId="0" applyFont="1" applyFill="1" applyBorder="1" applyAlignment="1">
      <alignment horizontal="left" vertical="center" wrapText="1"/>
    </xf>
    <xf numFmtId="2" fontId="5" fillId="0" borderId="5" xfId="0" applyNumberFormat="1" applyFont="1" applyBorder="1"/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67">
    <cellStyle name="Вывод" xfId="1" builtinId="2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2"/>
    <cellStyle name="Обычный 3 2" xfId="5"/>
    <cellStyle name="Обычный 3 3" xfId="4"/>
    <cellStyle name="Обычный 30" xfId="31"/>
    <cellStyle name="Обычный 31" xfId="32"/>
    <cellStyle name="Обычный 32" xfId="8"/>
    <cellStyle name="Обычный 33" xfId="33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3"/>
    <cellStyle name="Финансовый 3 2" xfId="6"/>
    <cellStyle name="Финансовый 30" xfId="9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3"/>
  <sheetViews>
    <sheetView tabSelected="1" zoomScaleNormal="100" workbookViewId="0">
      <selection activeCell="C111" sqref="C111"/>
    </sheetView>
  </sheetViews>
  <sheetFormatPr defaultRowHeight="15" outlineLevelRow="2" x14ac:dyDescent="0.25"/>
  <cols>
    <col min="1" max="1" width="9.140625" style="67"/>
    <col min="2" max="2" width="68.140625" style="68" customWidth="1"/>
    <col min="3" max="3" width="14.7109375" style="69" customWidth="1"/>
    <col min="4" max="4" width="9.140625" style="70" customWidth="1"/>
    <col min="5" max="5" width="12.7109375" style="70" customWidth="1"/>
    <col min="6" max="6" width="17.28515625" style="1" customWidth="1"/>
    <col min="7" max="16384" width="9.140625" style="2"/>
  </cols>
  <sheetData>
    <row r="2" spans="1:7" ht="15.75" customHeight="1" x14ac:dyDescent="0.25">
      <c r="A2" s="85" t="s">
        <v>0</v>
      </c>
      <c r="B2" s="85"/>
      <c r="C2" s="85"/>
      <c r="D2" s="85"/>
      <c r="E2" s="85"/>
    </row>
    <row r="3" spans="1:7" ht="15" customHeight="1" x14ac:dyDescent="0.25">
      <c r="A3" s="85" t="s">
        <v>1</v>
      </c>
      <c r="B3" s="85"/>
      <c r="C3" s="85"/>
      <c r="D3" s="85"/>
      <c r="E3" s="85"/>
    </row>
    <row r="4" spans="1:7" ht="17.25" customHeight="1" x14ac:dyDescent="0.25">
      <c r="A4" s="86" t="s">
        <v>2</v>
      </c>
      <c r="B4" s="86"/>
      <c r="C4" s="86"/>
      <c r="D4" s="86"/>
      <c r="E4" s="86"/>
    </row>
    <row r="6" spans="1:7" ht="39" customHeight="1" x14ac:dyDescent="0.25">
      <c r="A6" s="87" t="s">
        <v>3</v>
      </c>
      <c r="B6" s="88"/>
      <c r="C6" s="88"/>
      <c r="D6" s="88"/>
      <c r="E6" s="89"/>
    </row>
    <row r="7" spans="1:7" x14ac:dyDescent="0.25">
      <c r="A7" s="3">
        <v>1</v>
      </c>
      <c r="B7" s="90" t="s">
        <v>4</v>
      </c>
      <c r="C7" s="91"/>
      <c r="D7" s="73">
        <v>610675.53</v>
      </c>
      <c r="E7" s="74"/>
    </row>
    <row r="8" spans="1:7" ht="30" x14ac:dyDescent="0.25">
      <c r="A8" s="4">
        <v>2</v>
      </c>
      <c r="B8" s="5" t="s">
        <v>5</v>
      </c>
      <c r="C8" s="6"/>
      <c r="D8" s="83">
        <f>D9+D10+D11</f>
        <v>719632.2</v>
      </c>
      <c r="E8" s="83"/>
      <c r="F8" s="7"/>
      <c r="G8" s="7"/>
    </row>
    <row r="9" spans="1:7" x14ac:dyDescent="0.25">
      <c r="A9" s="8" t="s">
        <v>6</v>
      </c>
      <c r="B9" s="9" t="s">
        <v>7</v>
      </c>
      <c r="C9" s="10"/>
      <c r="D9" s="71">
        <v>619579.07999999996</v>
      </c>
      <c r="E9" s="72"/>
    </row>
    <row r="10" spans="1:7" x14ac:dyDescent="0.25">
      <c r="A10" s="8" t="s">
        <v>8</v>
      </c>
      <c r="B10" s="9" t="s">
        <v>9</v>
      </c>
      <c r="C10" s="10"/>
      <c r="D10" s="71">
        <v>89895.360000000001</v>
      </c>
      <c r="E10" s="72"/>
    </row>
    <row r="11" spans="1:7" x14ac:dyDescent="0.25">
      <c r="A11" s="8" t="s">
        <v>10</v>
      </c>
      <c r="B11" s="9" t="s">
        <v>11</v>
      </c>
      <c r="C11" s="10"/>
      <c r="D11" s="71">
        <f>450*12+396.48*12</f>
        <v>10157.76</v>
      </c>
      <c r="E11" s="72">
        <f>450*12+396.48*12</f>
        <v>10157.76</v>
      </c>
    </row>
    <row r="12" spans="1:7" ht="30.75" customHeight="1" x14ac:dyDescent="0.25">
      <c r="A12" s="4">
        <v>3</v>
      </c>
      <c r="B12" s="84" t="s">
        <v>12</v>
      </c>
      <c r="C12" s="84"/>
      <c r="D12" s="81">
        <f>D13+D14+D15</f>
        <v>785778.87</v>
      </c>
      <c r="E12" s="82"/>
    </row>
    <row r="13" spans="1:7" x14ac:dyDescent="0.25">
      <c r="A13" s="8" t="s">
        <v>13</v>
      </c>
      <c r="B13" s="9" t="s">
        <v>7</v>
      </c>
      <c r="C13" s="10"/>
      <c r="D13" s="71">
        <v>711768.47</v>
      </c>
      <c r="E13" s="72"/>
    </row>
    <row r="14" spans="1:7" x14ac:dyDescent="0.25">
      <c r="A14" s="8" t="s">
        <v>14</v>
      </c>
      <c r="B14" s="9" t="s">
        <v>9</v>
      </c>
      <c r="C14" s="10"/>
      <c r="D14" s="71">
        <v>74010.399999999994</v>
      </c>
      <c r="E14" s="72"/>
    </row>
    <row r="15" spans="1:7" x14ac:dyDescent="0.25">
      <c r="A15" s="8" t="s">
        <v>15</v>
      </c>
      <c r="B15" s="9" t="s">
        <v>11</v>
      </c>
      <c r="C15" s="10"/>
      <c r="D15" s="71"/>
      <c r="E15" s="72"/>
    </row>
    <row r="16" spans="1:7" x14ac:dyDescent="0.25">
      <c r="A16" s="8">
        <v>4</v>
      </c>
      <c r="B16" s="9" t="s">
        <v>16</v>
      </c>
      <c r="C16" s="10"/>
      <c r="D16" s="71">
        <f>D8-D12</f>
        <v>-66146.670000000042</v>
      </c>
      <c r="E16" s="72"/>
    </row>
    <row r="17" spans="1:8" ht="30" customHeight="1" x14ac:dyDescent="0.25">
      <c r="A17" s="4">
        <v>5</v>
      </c>
      <c r="B17" s="79" t="s">
        <v>17</v>
      </c>
      <c r="C17" s="80"/>
      <c r="D17" s="81">
        <f>C103</f>
        <v>1119663.9839999997</v>
      </c>
      <c r="E17" s="82"/>
    </row>
    <row r="18" spans="1:8" x14ac:dyDescent="0.25">
      <c r="A18" s="8">
        <v>6</v>
      </c>
      <c r="B18" s="9" t="s">
        <v>18</v>
      </c>
      <c r="C18" s="10"/>
      <c r="D18" s="71">
        <f>D8-D17</f>
        <v>-400031.78399999975</v>
      </c>
      <c r="E18" s="72"/>
    </row>
    <row r="19" spans="1:8" x14ac:dyDescent="0.25">
      <c r="A19" s="3">
        <v>7</v>
      </c>
      <c r="B19" s="11" t="s">
        <v>19</v>
      </c>
      <c r="C19" s="12"/>
      <c r="D19" s="73">
        <f>D7+D8-D17</f>
        <v>210643.74600000028</v>
      </c>
      <c r="E19" s="74"/>
    </row>
    <row r="20" spans="1:8" ht="36.75" customHeight="1" x14ac:dyDescent="0.25">
      <c r="A20" s="75" t="s">
        <v>20</v>
      </c>
      <c r="B20" s="76"/>
      <c r="C20" s="76"/>
      <c r="D20" s="76"/>
      <c r="E20" s="77"/>
    </row>
    <row r="21" spans="1:8" ht="73.5" customHeight="1" x14ac:dyDescent="0.25">
      <c r="A21" s="13" t="s">
        <v>21</v>
      </c>
      <c r="B21" s="14" t="s">
        <v>22</v>
      </c>
      <c r="C21" s="15" t="s">
        <v>23</v>
      </c>
      <c r="D21" s="16" t="s">
        <v>24</v>
      </c>
      <c r="E21" s="17" t="s">
        <v>25</v>
      </c>
    </row>
    <row r="22" spans="1:8" x14ac:dyDescent="0.25">
      <c r="A22" s="18">
        <v>1</v>
      </c>
      <c r="B22" s="19" t="s">
        <v>26</v>
      </c>
      <c r="C22" s="20">
        <f>C23</f>
        <v>120373.5</v>
      </c>
      <c r="D22" s="21"/>
      <c r="E22" s="21"/>
    </row>
    <row r="23" spans="1:8" s="27" customFormat="1" x14ac:dyDescent="0.25">
      <c r="A23" s="22" t="s">
        <v>27</v>
      </c>
      <c r="B23" s="23" t="s">
        <v>28</v>
      </c>
      <c r="C23" s="24">
        <v>120373.5</v>
      </c>
      <c r="D23" s="23" t="s">
        <v>29</v>
      </c>
      <c r="E23" s="24">
        <v>24074.7</v>
      </c>
      <c r="F23" s="25"/>
      <c r="G23" s="26"/>
      <c r="H23" s="26"/>
    </row>
    <row r="24" spans="1:8" s="29" customFormat="1" ht="28.5" x14ac:dyDescent="0.25">
      <c r="A24" s="18">
        <v>2</v>
      </c>
      <c r="B24" s="19" t="s">
        <v>30</v>
      </c>
      <c r="C24" s="20">
        <f>C25</f>
        <v>58180.56</v>
      </c>
      <c r="D24" s="21"/>
      <c r="E24" s="21"/>
      <c r="F24" s="28"/>
    </row>
    <row r="25" spans="1:8" s="27" customFormat="1" x14ac:dyDescent="0.25">
      <c r="A25" s="22" t="s">
        <v>6</v>
      </c>
      <c r="B25" s="23" t="s">
        <v>31</v>
      </c>
      <c r="C25" s="24">
        <v>58180.56</v>
      </c>
      <c r="D25" s="23" t="s">
        <v>29</v>
      </c>
      <c r="E25" s="24">
        <v>24074.400000000001</v>
      </c>
      <c r="F25" s="25"/>
      <c r="G25" s="26"/>
      <c r="H25" s="26"/>
    </row>
    <row r="26" spans="1:8" s="29" customFormat="1" x14ac:dyDescent="0.25">
      <c r="A26" s="18">
        <v>3</v>
      </c>
      <c r="B26" s="19" t="s">
        <v>32</v>
      </c>
      <c r="C26" s="20">
        <f>C27</f>
        <v>0</v>
      </c>
      <c r="D26" s="30"/>
      <c r="E26" s="21"/>
      <c r="F26" s="28"/>
    </row>
    <row r="27" spans="1:8" s="27" customFormat="1" x14ac:dyDescent="0.25">
      <c r="A27" s="22" t="s">
        <v>13</v>
      </c>
      <c r="B27" s="31"/>
      <c r="C27" s="32"/>
      <c r="D27" s="33"/>
      <c r="E27" s="34"/>
      <c r="F27" s="25"/>
      <c r="G27" s="26"/>
      <c r="H27" s="26"/>
    </row>
    <row r="28" spans="1:8" s="29" customFormat="1" ht="28.5" x14ac:dyDescent="0.25">
      <c r="A28" s="18">
        <v>4</v>
      </c>
      <c r="B28" s="19" t="s">
        <v>33</v>
      </c>
      <c r="C28" s="20">
        <f>C29+C30+C31+C32</f>
        <v>18457.84</v>
      </c>
      <c r="D28" s="21"/>
      <c r="E28" s="21"/>
      <c r="F28" s="28"/>
    </row>
    <row r="29" spans="1:8" s="27" customFormat="1" x14ac:dyDescent="0.25">
      <c r="A29" s="22" t="s">
        <v>34</v>
      </c>
      <c r="B29" s="23" t="s">
        <v>35</v>
      </c>
      <c r="C29" s="24">
        <v>3009.3</v>
      </c>
      <c r="D29" s="23" t="s">
        <v>29</v>
      </c>
      <c r="E29" s="24">
        <v>24074.400000000001</v>
      </c>
      <c r="F29" s="25"/>
      <c r="G29" s="26"/>
      <c r="H29" s="26"/>
    </row>
    <row r="30" spans="1:8" s="27" customFormat="1" x14ac:dyDescent="0.25">
      <c r="A30" s="22" t="s">
        <v>36</v>
      </c>
      <c r="B30" s="23" t="s">
        <v>37</v>
      </c>
      <c r="C30" s="24">
        <v>2607.2600000000002</v>
      </c>
      <c r="D30" s="23" t="s">
        <v>29</v>
      </c>
      <c r="E30" s="24">
        <v>24074.400000000001</v>
      </c>
      <c r="F30" s="25"/>
      <c r="G30" s="26"/>
      <c r="H30" s="26"/>
    </row>
    <row r="31" spans="1:8" s="27" customFormat="1" x14ac:dyDescent="0.25">
      <c r="A31" s="22" t="s">
        <v>38</v>
      </c>
      <c r="B31" s="23" t="s">
        <v>39</v>
      </c>
      <c r="C31" s="24">
        <v>1605.76</v>
      </c>
      <c r="D31" s="23" t="s">
        <v>29</v>
      </c>
      <c r="E31" s="24">
        <v>24074.400000000001</v>
      </c>
      <c r="F31" s="25"/>
      <c r="G31" s="26"/>
      <c r="H31" s="26"/>
    </row>
    <row r="32" spans="1:8" s="27" customFormat="1" x14ac:dyDescent="0.25">
      <c r="A32" s="22" t="s">
        <v>40</v>
      </c>
      <c r="B32" s="23" t="s">
        <v>41</v>
      </c>
      <c r="C32" s="24">
        <v>11235.52</v>
      </c>
      <c r="D32" s="23" t="s">
        <v>29</v>
      </c>
      <c r="E32" s="24">
        <v>24074.400000000001</v>
      </c>
      <c r="F32" s="25"/>
      <c r="G32" s="26"/>
      <c r="H32" s="26"/>
    </row>
    <row r="33" spans="1:7" ht="42.75" outlineLevel="1" x14ac:dyDescent="0.25">
      <c r="A33" s="18">
        <v>5</v>
      </c>
      <c r="B33" s="19" t="s">
        <v>42</v>
      </c>
      <c r="C33" s="35">
        <f>C34+C35+C36+C37+C38+C39+C40+C41+C42+C43+C44+C45+C46+C47+C48+C49+C50+C51+C52+C53+C54+C55+C56+C57+C58+C59+C60+C61+C62+C63+C64+C65+C66+C67+C68+C69+C70+C71+C72+C73+C74+C75+C76</f>
        <v>471911.53999999986</v>
      </c>
      <c r="D33" s="36"/>
      <c r="E33" s="36"/>
      <c r="G33" s="37"/>
    </row>
    <row r="34" spans="1:7" outlineLevel="1" x14ac:dyDescent="0.25">
      <c r="A34" s="13" t="s">
        <v>43</v>
      </c>
      <c r="B34" s="23" t="s">
        <v>44</v>
      </c>
      <c r="C34" s="24">
        <v>1293.9000000000001</v>
      </c>
      <c r="D34" s="23" t="s">
        <v>45</v>
      </c>
      <c r="E34" s="24">
        <v>1</v>
      </c>
      <c r="G34" s="37"/>
    </row>
    <row r="35" spans="1:7" outlineLevel="1" x14ac:dyDescent="0.25">
      <c r="A35" s="13" t="s">
        <v>46</v>
      </c>
      <c r="B35" s="23" t="s">
        <v>47</v>
      </c>
      <c r="C35" s="24">
        <v>1948.67</v>
      </c>
      <c r="D35" s="23" t="s">
        <v>48</v>
      </c>
      <c r="E35" s="24">
        <v>1</v>
      </c>
      <c r="G35" s="37"/>
    </row>
    <row r="36" spans="1:7" ht="30" customHeight="1" outlineLevel="1" x14ac:dyDescent="0.25">
      <c r="A36" s="13" t="s">
        <v>49</v>
      </c>
      <c r="B36" s="23" t="s">
        <v>50</v>
      </c>
      <c r="C36" s="24">
        <v>692.31</v>
      </c>
      <c r="D36" s="23" t="s">
        <v>51</v>
      </c>
      <c r="E36" s="24">
        <v>1</v>
      </c>
      <c r="G36" s="37"/>
    </row>
    <row r="37" spans="1:7" outlineLevel="1" x14ac:dyDescent="0.25">
      <c r="A37" s="13" t="s">
        <v>52</v>
      </c>
      <c r="B37" s="23" t="s">
        <v>53</v>
      </c>
      <c r="C37" s="24">
        <v>1284.3800000000001</v>
      </c>
      <c r="D37" s="23" t="s">
        <v>51</v>
      </c>
      <c r="E37" s="24">
        <v>2</v>
      </c>
      <c r="G37" s="37"/>
    </row>
    <row r="38" spans="1:7" outlineLevel="1" x14ac:dyDescent="0.25">
      <c r="A38" s="13" t="s">
        <v>54</v>
      </c>
      <c r="B38" s="23" t="s">
        <v>55</v>
      </c>
      <c r="C38" s="24">
        <v>483.16</v>
      </c>
      <c r="D38" s="23" t="s">
        <v>51</v>
      </c>
      <c r="E38" s="24">
        <v>1</v>
      </c>
      <c r="G38" s="37"/>
    </row>
    <row r="39" spans="1:7" outlineLevel="1" x14ac:dyDescent="0.25">
      <c r="A39" s="13" t="s">
        <v>56</v>
      </c>
      <c r="B39" s="23" t="s">
        <v>57</v>
      </c>
      <c r="C39" s="24">
        <v>3946.17</v>
      </c>
      <c r="D39" s="23" t="s">
        <v>58</v>
      </c>
      <c r="E39" s="24">
        <v>3</v>
      </c>
      <c r="G39" s="37"/>
    </row>
    <row r="40" spans="1:7" outlineLevel="1" x14ac:dyDescent="0.25">
      <c r="A40" s="13" t="s">
        <v>59</v>
      </c>
      <c r="B40" s="23" t="s">
        <v>60</v>
      </c>
      <c r="C40" s="24">
        <v>474.04</v>
      </c>
      <c r="D40" s="23" t="s">
        <v>51</v>
      </c>
      <c r="E40" s="24">
        <v>1</v>
      </c>
      <c r="G40" s="37"/>
    </row>
    <row r="41" spans="1:7" outlineLevel="1" x14ac:dyDescent="0.25">
      <c r="A41" s="13" t="s">
        <v>61</v>
      </c>
      <c r="B41" s="23" t="s">
        <v>62</v>
      </c>
      <c r="C41" s="24">
        <v>9740.92</v>
      </c>
      <c r="D41" s="23" t="s">
        <v>63</v>
      </c>
      <c r="E41" s="24">
        <v>14</v>
      </c>
      <c r="G41" s="37"/>
    </row>
    <row r="42" spans="1:7" outlineLevel="1" x14ac:dyDescent="0.25">
      <c r="A42" s="13" t="s">
        <v>64</v>
      </c>
      <c r="B42" s="23" t="s">
        <v>65</v>
      </c>
      <c r="C42" s="24">
        <v>438.34</v>
      </c>
      <c r="D42" s="23" t="s">
        <v>66</v>
      </c>
      <c r="E42" s="24">
        <v>1</v>
      </c>
      <c r="G42" s="37"/>
    </row>
    <row r="43" spans="1:7" outlineLevel="1" x14ac:dyDescent="0.25">
      <c r="A43" s="13" t="s">
        <v>67</v>
      </c>
      <c r="B43" s="23" t="s">
        <v>68</v>
      </c>
      <c r="C43" s="24">
        <v>66628.95</v>
      </c>
      <c r="D43" s="23" t="s">
        <v>48</v>
      </c>
      <c r="E43" s="24">
        <v>53</v>
      </c>
      <c r="G43" s="37"/>
    </row>
    <row r="44" spans="1:7" outlineLevel="1" x14ac:dyDescent="0.25">
      <c r="A44" s="13" t="s">
        <v>69</v>
      </c>
      <c r="B44" s="23" t="s">
        <v>70</v>
      </c>
      <c r="C44" s="24">
        <v>2951.16</v>
      </c>
      <c r="D44" s="23" t="s">
        <v>71</v>
      </c>
      <c r="E44" s="24">
        <v>4</v>
      </c>
      <c r="G44" s="37"/>
    </row>
    <row r="45" spans="1:7" outlineLevel="1" x14ac:dyDescent="0.25">
      <c r="A45" s="13" t="s">
        <v>72</v>
      </c>
      <c r="B45" s="23" t="s">
        <v>73</v>
      </c>
      <c r="C45" s="24">
        <v>1965.62</v>
      </c>
      <c r="D45" s="23" t="s">
        <v>45</v>
      </c>
      <c r="E45" s="24">
        <v>1</v>
      </c>
      <c r="G45" s="37"/>
    </row>
    <row r="46" spans="1:7" outlineLevel="1" x14ac:dyDescent="0.25">
      <c r="A46" s="13" t="s">
        <v>74</v>
      </c>
      <c r="B46" s="23" t="s">
        <v>75</v>
      </c>
      <c r="C46" s="24">
        <v>2987.23</v>
      </c>
      <c r="D46" s="23" t="s">
        <v>45</v>
      </c>
      <c r="E46" s="24">
        <v>1</v>
      </c>
      <c r="G46" s="37"/>
    </row>
    <row r="47" spans="1:7" outlineLevel="1" x14ac:dyDescent="0.25">
      <c r="A47" s="13" t="s">
        <v>76</v>
      </c>
      <c r="B47" s="23" t="s">
        <v>77</v>
      </c>
      <c r="C47" s="24">
        <v>441.21</v>
      </c>
      <c r="D47" s="23" t="s">
        <v>51</v>
      </c>
      <c r="E47" s="24">
        <v>1</v>
      </c>
      <c r="G47" s="37"/>
    </row>
    <row r="48" spans="1:7" outlineLevel="1" x14ac:dyDescent="0.25">
      <c r="A48" s="13" t="s">
        <v>78</v>
      </c>
      <c r="B48" s="23" t="s">
        <v>79</v>
      </c>
      <c r="C48" s="24">
        <v>948.31</v>
      </c>
      <c r="D48" s="23" t="s">
        <v>51</v>
      </c>
      <c r="E48" s="24">
        <v>1</v>
      </c>
      <c r="G48" s="37"/>
    </row>
    <row r="49" spans="1:7" outlineLevel="1" x14ac:dyDescent="0.25">
      <c r="A49" s="13" t="s">
        <v>80</v>
      </c>
      <c r="B49" s="23" t="s">
        <v>81</v>
      </c>
      <c r="C49" s="24">
        <v>2019.19</v>
      </c>
      <c r="D49" s="23" t="s">
        <v>51</v>
      </c>
      <c r="E49" s="24">
        <v>1</v>
      </c>
      <c r="G49" s="37"/>
    </row>
    <row r="50" spans="1:7" outlineLevel="1" x14ac:dyDescent="0.25">
      <c r="A50" s="13" t="s">
        <v>82</v>
      </c>
      <c r="B50" s="23" t="s">
        <v>83</v>
      </c>
      <c r="C50" s="24">
        <v>42101.06</v>
      </c>
      <c r="D50" s="23" t="s">
        <v>84</v>
      </c>
      <c r="E50" s="24">
        <v>1</v>
      </c>
      <c r="G50" s="37"/>
    </row>
    <row r="51" spans="1:7" outlineLevel="1" x14ac:dyDescent="0.25">
      <c r="A51" s="13" t="s">
        <v>85</v>
      </c>
      <c r="B51" s="23" t="s">
        <v>86</v>
      </c>
      <c r="C51" s="24">
        <v>823.71</v>
      </c>
      <c r="D51" s="23" t="s">
        <v>51</v>
      </c>
      <c r="E51" s="24">
        <v>1</v>
      </c>
      <c r="G51" s="37"/>
    </row>
    <row r="52" spans="1:7" outlineLevel="1" x14ac:dyDescent="0.25">
      <c r="A52" s="13" t="s">
        <v>87</v>
      </c>
      <c r="B52" s="23" t="s">
        <v>88</v>
      </c>
      <c r="C52" s="24">
        <v>135280.51</v>
      </c>
      <c r="D52" s="23" t="s">
        <v>45</v>
      </c>
      <c r="E52" s="24">
        <v>1</v>
      </c>
      <c r="G52" s="37"/>
    </row>
    <row r="53" spans="1:7" outlineLevel="1" x14ac:dyDescent="0.25">
      <c r="A53" s="13" t="s">
        <v>89</v>
      </c>
      <c r="B53" s="23" t="s">
        <v>90</v>
      </c>
      <c r="C53" s="24">
        <v>2997.82</v>
      </c>
      <c r="D53" s="23" t="s">
        <v>51</v>
      </c>
      <c r="E53" s="24">
        <v>1</v>
      </c>
      <c r="G53" s="37"/>
    </row>
    <row r="54" spans="1:7" outlineLevel="1" x14ac:dyDescent="0.25">
      <c r="A54" s="13" t="s">
        <v>91</v>
      </c>
      <c r="B54" s="23" t="s">
        <v>92</v>
      </c>
      <c r="C54" s="24">
        <v>830.96</v>
      </c>
      <c r="D54" s="23" t="s">
        <v>51</v>
      </c>
      <c r="E54" s="24">
        <v>1</v>
      </c>
      <c r="G54" s="37"/>
    </row>
    <row r="55" spans="1:7" outlineLevel="1" x14ac:dyDescent="0.25">
      <c r="A55" s="13" t="s">
        <v>93</v>
      </c>
      <c r="B55" s="23" t="s">
        <v>94</v>
      </c>
      <c r="C55" s="24">
        <v>3211.32</v>
      </c>
      <c r="D55" s="23" t="s">
        <v>51</v>
      </c>
      <c r="E55" s="24">
        <v>1</v>
      </c>
      <c r="G55" s="37"/>
    </row>
    <row r="56" spans="1:7" outlineLevel="1" x14ac:dyDescent="0.25">
      <c r="A56" s="13" t="s">
        <v>95</v>
      </c>
      <c r="B56" s="23" t="s">
        <v>96</v>
      </c>
      <c r="C56" s="24">
        <v>2271.48</v>
      </c>
      <c r="D56" s="23" t="s">
        <v>45</v>
      </c>
      <c r="E56" s="24">
        <v>4</v>
      </c>
      <c r="G56" s="37"/>
    </row>
    <row r="57" spans="1:7" outlineLevel="1" x14ac:dyDescent="0.25">
      <c r="A57" s="13" t="s">
        <v>97</v>
      </c>
      <c r="B57" s="23" t="s">
        <v>98</v>
      </c>
      <c r="C57" s="24">
        <v>5314.96</v>
      </c>
      <c r="D57" s="23" t="s">
        <v>51</v>
      </c>
      <c r="E57" s="24">
        <v>8</v>
      </c>
      <c r="G57" s="37"/>
    </row>
    <row r="58" spans="1:7" outlineLevel="1" x14ac:dyDescent="0.25">
      <c r="A58" s="13" t="s">
        <v>99</v>
      </c>
      <c r="B58" s="23" t="s">
        <v>100</v>
      </c>
      <c r="C58" s="24">
        <v>1109.52</v>
      </c>
      <c r="D58" s="23" t="s">
        <v>51</v>
      </c>
      <c r="E58" s="24">
        <v>1</v>
      </c>
      <c r="G58" s="37"/>
    </row>
    <row r="59" spans="1:7" s="39" customFormat="1" outlineLevel="2" x14ac:dyDescent="0.25">
      <c r="A59" s="13" t="s">
        <v>101</v>
      </c>
      <c r="B59" s="23" t="s">
        <v>102</v>
      </c>
      <c r="C59" s="24">
        <v>522.27</v>
      </c>
      <c r="D59" s="23" t="s">
        <v>45</v>
      </c>
      <c r="E59" s="24">
        <v>1</v>
      </c>
      <c r="F59" s="38"/>
    </row>
    <row r="60" spans="1:7" s="39" customFormat="1" outlineLevel="2" x14ac:dyDescent="0.25">
      <c r="A60" s="13" t="s">
        <v>103</v>
      </c>
      <c r="B60" s="23" t="s">
        <v>104</v>
      </c>
      <c r="C60" s="24">
        <v>2422.85</v>
      </c>
      <c r="D60" s="23" t="s">
        <v>51</v>
      </c>
      <c r="E60" s="24">
        <v>1</v>
      </c>
      <c r="F60" s="38"/>
    </row>
    <row r="61" spans="1:7" s="39" customFormat="1" outlineLevel="2" x14ac:dyDescent="0.25">
      <c r="A61" s="13" t="s">
        <v>105</v>
      </c>
      <c r="B61" s="23" t="s">
        <v>106</v>
      </c>
      <c r="C61" s="24">
        <v>2128.61</v>
      </c>
      <c r="D61" s="23" t="s">
        <v>66</v>
      </c>
      <c r="E61" s="24">
        <v>1</v>
      </c>
      <c r="F61" s="38"/>
    </row>
    <row r="62" spans="1:7" s="39" customFormat="1" outlineLevel="2" x14ac:dyDescent="0.25">
      <c r="A62" s="13" t="s">
        <v>107</v>
      </c>
      <c r="B62" s="23" t="s">
        <v>108</v>
      </c>
      <c r="C62" s="24">
        <v>2252.31</v>
      </c>
      <c r="D62" s="23" t="s">
        <v>66</v>
      </c>
      <c r="E62" s="24">
        <v>1</v>
      </c>
      <c r="F62" s="38"/>
    </row>
    <row r="63" spans="1:7" s="39" customFormat="1" outlineLevel="2" x14ac:dyDescent="0.25">
      <c r="A63" s="13" t="s">
        <v>109</v>
      </c>
      <c r="B63" s="23" t="s">
        <v>110</v>
      </c>
      <c r="C63" s="24">
        <v>2128.61</v>
      </c>
      <c r="D63" s="23" t="s">
        <v>66</v>
      </c>
      <c r="E63" s="24">
        <v>1</v>
      </c>
      <c r="F63" s="38"/>
    </row>
    <row r="64" spans="1:7" s="39" customFormat="1" outlineLevel="2" x14ac:dyDescent="0.25">
      <c r="A64" s="13" t="s">
        <v>111</v>
      </c>
      <c r="B64" s="23" t="s">
        <v>112</v>
      </c>
      <c r="C64" s="24">
        <v>6147.6</v>
      </c>
      <c r="D64" s="23" t="s">
        <v>51</v>
      </c>
      <c r="E64" s="24">
        <v>10</v>
      </c>
      <c r="F64" s="38"/>
    </row>
    <row r="65" spans="1:8" s="39" customFormat="1" outlineLevel="2" x14ac:dyDescent="0.25">
      <c r="A65" s="13" t="s">
        <v>113</v>
      </c>
      <c r="B65" s="23" t="s">
        <v>114</v>
      </c>
      <c r="C65" s="24">
        <v>1310.47</v>
      </c>
      <c r="D65" s="23" t="s">
        <v>51</v>
      </c>
      <c r="E65" s="24">
        <v>1</v>
      </c>
      <c r="F65" s="38"/>
    </row>
    <row r="66" spans="1:8" s="39" customFormat="1" outlineLevel="2" x14ac:dyDescent="0.25">
      <c r="A66" s="13" t="s">
        <v>115</v>
      </c>
      <c r="B66" s="23" t="s">
        <v>116</v>
      </c>
      <c r="C66" s="24">
        <v>121874.99</v>
      </c>
      <c r="D66" s="23" t="s">
        <v>117</v>
      </c>
      <c r="E66" s="24">
        <v>1</v>
      </c>
      <c r="F66" s="38"/>
    </row>
    <row r="67" spans="1:8" s="39" customFormat="1" outlineLevel="2" x14ac:dyDescent="0.25">
      <c r="A67" s="13" t="s">
        <v>118</v>
      </c>
      <c r="B67" s="23" t="s">
        <v>119</v>
      </c>
      <c r="C67" s="24">
        <v>540.66</v>
      </c>
      <c r="D67" s="23" t="s">
        <v>51</v>
      </c>
      <c r="E67" s="24">
        <v>3</v>
      </c>
      <c r="F67" s="38"/>
    </row>
    <row r="68" spans="1:8" s="39" customFormat="1" outlineLevel="2" x14ac:dyDescent="0.25">
      <c r="A68" s="13" t="s">
        <v>120</v>
      </c>
      <c r="B68" s="23" t="s">
        <v>121</v>
      </c>
      <c r="C68" s="24">
        <v>547.20000000000005</v>
      </c>
      <c r="D68" s="23" t="s">
        <v>122</v>
      </c>
      <c r="E68" s="24">
        <v>1</v>
      </c>
      <c r="F68" s="38"/>
    </row>
    <row r="69" spans="1:8" s="39" customFormat="1" outlineLevel="2" x14ac:dyDescent="0.25">
      <c r="A69" s="13" t="s">
        <v>123</v>
      </c>
      <c r="B69" s="23" t="s">
        <v>124</v>
      </c>
      <c r="C69" s="24">
        <v>447.02</v>
      </c>
      <c r="D69" s="23" t="s">
        <v>125</v>
      </c>
      <c r="E69" s="24">
        <v>1</v>
      </c>
      <c r="F69" s="38"/>
    </row>
    <row r="70" spans="1:8" s="39" customFormat="1" outlineLevel="2" x14ac:dyDescent="0.25">
      <c r="A70" s="13" t="s">
        <v>126</v>
      </c>
      <c r="B70" s="23" t="s">
        <v>127</v>
      </c>
      <c r="C70" s="24">
        <v>2289.9499999999998</v>
      </c>
      <c r="D70" s="23" t="s">
        <v>45</v>
      </c>
      <c r="E70" s="24">
        <v>1</v>
      </c>
      <c r="F70" s="38"/>
    </row>
    <row r="71" spans="1:8" s="39" customFormat="1" outlineLevel="2" x14ac:dyDescent="0.25">
      <c r="A71" s="13" t="s">
        <v>128</v>
      </c>
      <c r="B71" s="23" t="s">
        <v>129</v>
      </c>
      <c r="C71" s="24">
        <v>1965.62</v>
      </c>
      <c r="D71" s="23" t="s">
        <v>45</v>
      </c>
      <c r="E71" s="24">
        <v>1</v>
      </c>
      <c r="F71" s="38"/>
    </row>
    <row r="72" spans="1:8" s="39" customFormat="1" outlineLevel="2" x14ac:dyDescent="0.25">
      <c r="A72" s="13" t="s">
        <v>130</v>
      </c>
      <c r="B72" s="23" t="s">
        <v>131</v>
      </c>
      <c r="C72" s="24">
        <v>1401.5</v>
      </c>
      <c r="D72" s="23" t="s">
        <v>51</v>
      </c>
      <c r="E72" s="24">
        <v>2</v>
      </c>
      <c r="F72" s="38"/>
    </row>
    <row r="73" spans="1:8" s="39" customFormat="1" outlineLevel="2" x14ac:dyDescent="0.25">
      <c r="A73" s="13" t="s">
        <v>132</v>
      </c>
      <c r="B73" s="23" t="s">
        <v>131</v>
      </c>
      <c r="C73" s="24">
        <v>1287.17</v>
      </c>
      <c r="D73" s="23" t="s">
        <v>51</v>
      </c>
      <c r="E73" s="24">
        <v>1</v>
      </c>
      <c r="F73" s="38"/>
    </row>
    <row r="74" spans="1:8" s="39" customFormat="1" outlineLevel="2" x14ac:dyDescent="0.25">
      <c r="A74" s="13" t="s">
        <v>133</v>
      </c>
      <c r="B74" s="23" t="s">
        <v>134</v>
      </c>
      <c r="C74" s="24">
        <v>5648.16</v>
      </c>
      <c r="D74" s="23" t="s">
        <v>51</v>
      </c>
      <c r="E74" s="24">
        <v>6</v>
      </c>
      <c r="F74" s="38"/>
    </row>
    <row r="75" spans="1:8" s="39" customFormat="1" outlineLevel="2" x14ac:dyDescent="0.25">
      <c r="A75" s="13" t="s">
        <v>135</v>
      </c>
      <c r="B75" s="23" t="s">
        <v>136</v>
      </c>
      <c r="C75" s="24">
        <v>3198.3</v>
      </c>
      <c r="D75" s="23" t="s">
        <v>51</v>
      </c>
      <c r="E75" s="24">
        <v>3</v>
      </c>
      <c r="F75" s="38"/>
    </row>
    <row r="76" spans="1:8" s="39" customFormat="1" outlineLevel="2" x14ac:dyDescent="0.25">
      <c r="A76" s="13" t="s">
        <v>137</v>
      </c>
      <c r="B76" s="23" t="s">
        <v>138</v>
      </c>
      <c r="C76" s="24">
        <v>23613.35</v>
      </c>
      <c r="D76" s="23" t="s">
        <v>29</v>
      </c>
      <c r="E76" s="24">
        <v>3.5</v>
      </c>
      <c r="F76" s="38"/>
    </row>
    <row r="77" spans="1:8" s="27" customFormat="1" ht="28.5" x14ac:dyDescent="0.25">
      <c r="A77" s="40">
        <v>6</v>
      </c>
      <c r="B77" s="19" t="s">
        <v>139</v>
      </c>
      <c r="C77" s="41">
        <f>C78</f>
        <v>0</v>
      </c>
      <c r="D77" s="42"/>
      <c r="E77" s="42"/>
      <c r="F77" s="25"/>
      <c r="G77" s="26"/>
      <c r="H77" s="26"/>
    </row>
    <row r="78" spans="1:8" s="39" customFormat="1" outlineLevel="2" x14ac:dyDescent="0.25">
      <c r="A78" s="43" t="s">
        <v>140</v>
      </c>
      <c r="B78" s="44"/>
      <c r="C78" s="45"/>
      <c r="D78" s="46"/>
      <c r="E78" s="47"/>
      <c r="F78" s="38"/>
    </row>
    <row r="79" spans="1:8" s="27" customFormat="1" ht="28.5" x14ac:dyDescent="0.25">
      <c r="A79" s="40">
        <v>7</v>
      </c>
      <c r="B79" s="19" t="s">
        <v>141</v>
      </c>
      <c r="C79" s="41">
        <f>C80</f>
        <v>0</v>
      </c>
      <c r="D79" s="42"/>
      <c r="E79" s="48"/>
      <c r="F79" s="25"/>
      <c r="G79" s="26"/>
      <c r="H79" s="26"/>
    </row>
    <row r="80" spans="1:8" s="27" customFormat="1" x14ac:dyDescent="0.25">
      <c r="A80" s="43" t="s">
        <v>142</v>
      </c>
      <c r="B80" s="49"/>
      <c r="C80" s="45"/>
      <c r="D80" s="46"/>
      <c r="E80" s="47"/>
      <c r="F80" s="25"/>
      <c r="G80" s="26"/>
      <c r="H80" s="26"/>
    </row>
    <row r="81" spans="1:8" s="39" customFormat="1" outlineLevel="2" x14ac:dyDescent="0.25">
      <c r="A81" s="40">
        <v>8</v>
      </c>
      <c r="B81" s="19" t="s">
        <v>143</v>
      </c>
      <c r="C81" s="41">
        <v>0</v>
      </c>
      <c r="D81" s="42"/>
      <c r="E81" s="42"/>
      <c r="F81" s="38"/>
    </row>
    <row r="82" spans="1:8" s="27" customFormat="1" ht="28.5" x14ac:dyDescent="0.25">
      <c r="A82" s="40">
        <v>9</v>
      </c>
      <c r="B82" s="19" t="s">
        <v>144</v>
      </c>
      <c r="C82" s="41">
        <f>SUM(C83:C85)</f>
        <v>21598.079999999998</v>
      </c>
      <c r="D82" s="42"/>
      <c r="E82" s="42"/>
      <c r="F82" s="25"/>
      <c r="G82" s="26"/>
      <c r="H82" s="26"/>
    </row>
    <row r="83" spans="1:8" s="27" customFormat="1" x14ac:dyDescent="0.25">
      <c r="A83" s="50" t="s">
        <v>145</v>
      </c>
      <c r="B83" s="23" t="s">
        <v>146</v>
      </c>
      <c r="C83" s="24">
        <v>3780.16</v>
      </c>
      <c r="D83" s="23" t="s">
        <v>29</v>
      </c>
      <c r="E83" s="24">
        <v>8</v>
      </c>
      <c r="F83" s="25"/>
      <c r="G83" s="26"/>
      <c r="H83" s="26"/>
    </row>
    <row r="84" spans="1:8" s="39" customFormat="1" outlineLevel="2" x14ac:dyDescent="0.25">
      <c r="A84" s="50" t="s">
        <v>147</v>
      </c>
      <c r="B84" s="23" t="s">
        <v>148</v>
      </c>
      <c r="C84" s="24">
        <v>2313.62</v>
      </c>
      <c r="D84" s="23" t="s">
        <v>45</v>
      </c>
      <c r="E84" s="24">
        <v>1</v>
      </c>
      <c r="F84" s="38"/>
    </row>
    <row r="85" spans="1:8" s="39" customFormat="1" ht="21" customHeight="1" outlineLevel="2" x14ac:dyDescent="0.25">
      <c r="A85" s="50" t="s">
        <v>149</v>
      </c>
      <c r="B85" s="23" t="s">
        <v>150</v>
      </c>
      <c r="C85" s="24">
        <v>15504.3</v>
      </c>
      <c r="D85" s="23" t="s">
        <v>151</v>
      </c>
      <c r="E85" s="24">
        <v>23</v>
      </c>
      <c r="F85" s="38"/>
    </row>
    <row r="86" spans="1:8" ht="28.5" x14ac:dyDescent="0.25">
      <c r="A86" s="40">
        <v>10</v>
      </c>
      <c r="B86" s="19" t="s">
        <v>152</v>
      </c>
      <c r="C86" s="41">
        <f>C87</f>
        <v>8024</v>
      </c>
      <c r="D86" s="42"/>
      <c r="E86" s="42"/>
    </row>
    <row r="87" spans="1:8" x14ac:dyDescent="0.25">
      <c r="A87" s="50" t="s">
        <v>153</v>
      </c>
      <c r="B87" s="23" t="s">
        <v>154</v>
      </c>
      <c r="C87" s="24">
        <v>8024</v>
      </c>
      <c r="D87" s="23" t="s">
        <v>29</v>
      </c>
      <c r="E87" s="24">
        <v>24074.400000000001</v>
      </c>
    </row>
    <row r="88" spans="1:8" s="39" customFormat="1" ht="28.5" outlineLevel="2" x14ac:dyDescent="0.25">
      <c r="A88" s="40">
        <v>11</v>
      </c>
      <c r="B88" s="19" t="s">
        <v>155</v>
      </c>
      <c r="C88" s="41">
        <f>C89</f>
        <v>27283.52</v>
      </c>
      <c r="D88" s="42"/>
      <c r="E88" s="42"/>
      <c r="F88" s="38"/>
    </row>
    <row r="89" spans="1:8" x14ac:dyDescent="0.25">
      <c r="A89" s="50" t="s">
        <v>156</v>
      </c>
      <c r="B89" s="23" t="s">
        <v>157</v>
      </c>
      <c r="C89" s="24">
        <v>27283.52</v>
      </c>
      <c r="D89" s="23" t="s">
        <v>29</v>
      </c>
      <c r="E89" s="24">
        <v>24074.400000000001</v>
      </c>
    </row>
    <row r="90" spans="1:8" ht="16.5" customHeight="1" x14ac:dyDescent="0.25">
      <c r="A90" s="40">
        <v>12</v>
      </c>
      <c r="B90" s="19" t="s">
        <v>158</v>
      </c>
      <c r="C90" s="41">
        <f>C91+C92</f>
        <v>2781.21</v>
      </c>
      <c r="D90" s="42"/>
      <c r="E90" s="42"/>
    </row>
    <row r="91" spans="1:8" x14ac:dyDescent="0.25">
      <c r="A91" s="50" t="s">
        <v>159</v>
      </c>
      <c r="B91" s="23" t="s">
        <v>160</v>
      </c>
      <c r="C91" s="24">
        <v>1854.14</v>
      </c>
      <c r="D91" s="23" t="s">
        <v>29</v>
      </c>
      <c r="E91" s="24">
        <v>890</v>
      </c>
    </row>
    <row r="92" spans="1:8" x14ac:dyDescent="0.25">
      <c r="A92" s="50" t="s">
        <v>161</v>
      </c>
      <c r="B92" s="23" t="s">
        <v>162</v>
      </c>
      <c r="C92" s="24">
        <v>927.07</v>
      </c>
      <c r="D92" s="23" t="s">
        <v>29</v>
      </c>
      <c r="E92" s="24">
        <v>445</v>
      </c>
    </row>
    <row r="93" spans="1:8" ht="57" x14ac:dyDescent="0.25">
      <c r="A93" s="40">
        <v>13</v>
      </c>
      <c r="B93" s="19" t="s">
        <v>163</v>
      </c>
      <c r="C93" s="41">
        <f>C94+C95+C96+C97</f>
        <v>96830.959999999992</v>
      </c>
      <c r="D93" s="42"/>
      <c r="E93" s="42"/>
    </row>
    <row r="94" spans="1:8" x14ac:dyDescent="0.25">
      <c r="A94" s="50" t="s">
        <v>164</v>
      </c>
      <c r="B94" s="23" t="s">
        <v>165</v>
      </c>
      <c r="C94" s="24">
        <v>2186.88</v>
      </c>
      <c r="D94" s="23" t="s">
        <v>51</v>
      </c>
      <c r="E94" s="24">
        <v>32</v>
      </c>
    </row>
    <row r="95" spans="1:8" x14ac:dyDescent="0.25">
      <c r="A95" s="50" t="s">
        <v>166</v>
      </c>
      <c r="B95" s="23" t="s">
        <v>167</v>
      </c>
      <c r="C95" s="24">
        <v>84460.2</v>
      </c>
      <c r="D95" s="23" t="s">
        <v>29</v>
      </c>
      <c r="E95" s="24">
        <v>24074.400000000001</v>
      </c>
    </row>
    <row r="96" spans="1:8" x14ac:dyDescent="0.25">
      <c r="A96" s="50" t="s">
        <v>168</v>
      </c>
      <c r="B96" s="23" t="s">
        <v>169</v>
      </c>
      <c r="C96" s="24">
        <v>402.04</v>
      </c>
      <c r="D96" s="23" t="s">
        <v>29</v>
      </c>
      <c r="E96" s="24">
        <v>24074.400000000001</v>
      </c>
    </row>
    <row r="97" spans="1:11" x14ac:dyDescent="0.25">
      <c r="A97" s="50" t="s">
        <v>170</v>
      </c>
      <c r="B97" s="23" t="s">
        <v>171</v>
      </c>
      <c r="C97" s="24">
        <v>9781.84</v>
      </c>
      <c r="D97" s="23" t="s">
        <v>172</v>
      </c>
      <c r="E97" s="24">
        <v>1</v>
      </c>
    </row>
    <row r="98" spans="1:11" x14ac:dyDescent="0.25">
      <c r="A98" s="51" t="s">
        <v>173</v>
      </c>
      <c r="B98" s="52" t="s">
        <v>174</v>
      </c>
      <c r="C98" s="53">
        <f>C99+C100+C101</f>
        <v>107612.11</v>
      </c>
      <c r="D98" s="30"/>
      <c r="E98" s="54"/>
    </row>
    <row r="99" spans="1:11" ht="45" x14ac:dyDescent="0.25">
      <c r="A99" s="43" t="s">
        <v>175</v>
      </c>
      <c r="B99" s="55" t="s">
        <v>176</v>
      </c>
      <c r="C99" s="56">
        <f>E99*5*12</f>
        <v>2640</v>
      </c>
      <c r="D99" s="57" t="s">
        <v>177</v>
      </c>
      <c r="E99" s="58">
        <v>44</v>
      </c>
    </row>
    <row r="100" spans="1:11" x14ac:dyDescent="0.25">
      <c r="A100" s="43" t="s">
        <v>178</v>
      </c>
      <c r="B100" s="59" t="s">
        <v>179</v>
      </c>
      <c r="C100" s="59">
        <v>4174.7</v>
      </c>
      <c r="D100" s="59"/>
      <c r="E100" s="59"/>
    </row>
    <row r="101" spans="1:11" ht="30" x14ac:dyDescent="0.25">
      <c r="A101" s="43" t="s">
        <v>180</v>
      </c>
      <c r="B101" s="60" t="s">
        <v>181</v>
      </c>
      <c r="C101" s="61">
        <v>100797.41</v>
      </c>
      <c r="D101" s="59"/>
      <c r="E101" s="59"/>
    </row>
    <row r="102" spans="1:11" ht="27" customHeight="1" x14ac:dyDescent="0.25">
      <c r="A102" s="43" t="s">
        <v>182</v>
      </c>
      <c r="B102" s="62" t="s">
        <v>183</v>
      </c>
      <c r="C102" s="63">
        <f>C22+C24+C26+C28+C33+C77+C79+C81+C82+C86+C88+C90+C93+C98</f>
        <v>933053.31999999972</v>
      </c>
      <c r="D102" s="64"/>
      <c r="E102" s="64"/>
      <c r="G102" s="78"/>
      <c r="H102" s="78"/>
      <c r="I102" s="78"/>
      <c r="J102" s="78"/>
      <c r="K102" s="78"/>
    </row>
    <row r="103" spans="1:11" x14ac:dyDescent="0.25">
      <c r="A103" s="51" t="s">
        <v>184</v>
      </c>
      <c r="B103" s="65" t="s">
        <v>185</v>
      </c>
      <c r="C103" s="41">
        <f>C102*1.2</f>
        <v>1119663.9839999997</v>
      </c>
      <c r="D103" s="66" t="s">
        <v>186</v>
      </c>
      <c r="E103" s="66"/>
    </row>
  </sheetData>
  <mergeCells count="22">
    <mergeCell ref="A2:E2"/>
    <mergeCell ref="A3:E3"/>
    <mergeCell ref="A4:E4"/>
    <mergeCell ref="A6:E6"/>
    <mergeCell ref="B7:C7"/>
    <mergeCell ref="D7:E7"/>
    <mergeCell ref="D8:E8"/>
    <mergeCell ref="D9:E9"/>
    <mergeCell ref="D10:E10"/>
    <mergeCell ref="D11:E11"/>
    <mergeCell ref="B12:C12"/>
    <mergeCell ref="D12:E12"/>
    <mergeCell ref="D18:E18"/>
    <mergeCell ref="D19:E19"/>
    <mergeCell ref="A20:E20"/>
    <mergeCell ref="G102:K102"/>
    <mergeCell ref="D13:E13"/>
    <mergeCell ref="D14:E14"/>
    <mergeCell ref="D15:E15"/>
    <mergeCell ref="D16:E16"/>
    <mergeCell ref="B17:C17"/>
    <mergeCell ref="D17:E1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2024-03-29T02:40:42Z</cp:lastPrinted>
  <dcterms:created xsi:type="dcterms:W3CDTF">2024-03-28T01:06:53Z</dcterms:created>
  <dcterms:modified xsi:type="dcterms:W3CDTF">2024-03-29T04:44:24Z</dcterms:modified>
</cp:coreProperties>
</file>